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8_{35AE262E-C7C7-4FD3-B32C-B8E6491CB8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.финансирование" sheetId="1" r:id="rId1"/>
  </sheets>
  <definedNames>
    <definedName name="_xlnm._FilterDatabase" localSheetId="0" hidden="1">'5.финансирование'!$A$10:$CD$76</definedName>
  </definedNames>
  <calcPr calcId="191029" iterate="1"/>
</workbook>
</file>

<file path=xl/calcChain.xml><?xml version="1.0" encoding="utf-8"?>
<calcChain xmlns="http://schemas.openxmlformats.org/spreadsheetml/2006/main">
  <c r="I60" i="1" l="1"/>
  <c r="H60" i="1"/>
  <c r="G60" i="1"/>
  <c r="F60" i="1"/>
  <c r="E60" i="1"/>
  <c r="I16" i="1" l="1"/>
  <c r="E23" i="1"/>
  <c r="E30" i="1"/>
  <c r="E13" i="1" s="1"/>
  <c r="F30" i="1"/>
  <c r="F13" i="1" s="1"/>
  <c r="G30" i="1"/>
  <c r="H30" i="1"/>
  <c r="H13" i="1" s="1"/>
  <c r="H12" i="1" s="1"/>
  <c r="I30" i="1"/>
  <c r="I13" i="1" s="1"/>
  <c r="E31" i="1"/>
  <c r="E15" i="1" s="1"/>
  <c r="F31" i="1"/>
  <c r="F15" i="1" s="1"/>
  <c r="G31" i="1"/>
  <c r="G15" i="1" s="1"/>
  <c r="H31" i="1"/>
  <c r="H15" i="1" s="1"/>
  <c r="I31" i="1"/>
  <c r="I15" i="1" s="1"/>
  <c r="E32" i="1"/>
  <c r="E16" i="1" s="1"/>
  <c r="F32" i="1"/>
  <c r="F16" i="1" s="1"/>
  <c r="G32" i="1"/>
  <c r="G16" i="1" s="1"/>
  <c r="H32" i="1"/>
  <c r="H16" i="1" s="1"/>
  <c r="I32" i="1"/>
  <c r="E34" i="1"/>
  <c r="E18" i="1" s="1"/>
  <c r="F34" i="1"/>
  <c r="F18" i="1" s="1"/>
  <c r="G34" i="1"/>
  <c r="G18" i="1" s="1"/>
  <c r="H34" i="1"/>
  <c r="I34" i="1"/>
  <c r="I18" i="1" s="1"/>
  <c r="E35" i="1"/>
  <c r="E19" i="1" s="1"/>
  <c r="F35" i="1"/>
  <c r="F19" i="1" s="1"/>
  <c r="G35" i="1"/>
  <c r="G19" i="1" s="1"/>
  <c r="H35" i="1"/>
  <c r="H19" i="1" s="1"/>
  <c r="I35" i="1"/>
  <c r="I19" i="1" s="1"/>
  <c r="E36" i="1"/>
  <c r="E20" i="1" s="1"/>
  <c r="F36" i="1"/>
  <c r="F20" i="1" s="1"/>
  <c r="G36" i="1"/>
  <c r="G20" i="1" s="1"/>
  <c r="H36" i="1"/>
  <c r="H20" i="1" s="1"/>
  <c r="I36" i="1"/>
  <c r="I20" i="1" s="1"/>
  <c r="E37" i="1"/>
  <c r="E21" i="1" s="1"/>
  <c r="G37" i="1"/>
  <c r="G21" i="1" s="1"/>
  <c r="H37" i="1"/>
  <c r="H21" i="1" s="1"/>
  <c r="I37" i="1"/>
  <c r="I21" i="1" s="1"/>
  <c r="E39" i="1"/>
  <c r="F39" i="1"/>
  <c r="F23" i="1" s="1"/>
  <c r="G39" i="1"/>
  <c r="G23" i="1" s="1"/>
  <c r="H39" i="1"/>
  <c r="I39" i="1"/>
  <c r="I23" i="1" s="1"/>
  <c r="E40" i="1"/>
  <c r="E24" i="1" s="1"/>
  <c r="F40" i="1"/>
  <c r="F24" i="1" s="1"/>
  <c r="G40" i="1"/>
  <c r="G24" i="1" s="1"/>
  <c r="H40" i="1"/>
  <c r="H24" i="1" s="1"/>
  <c r="I40" i="1"/>
  <c r="I24" i="1" s="1"/>
  <c r="E41" i="1"/>
  <c r="E25" i="1" s="1"/>
  <c r="F41" i="1"/>
  <c r="F25" i="1" s="1"/>
  <c r="G41" i="1"/>
  <c r="G25" i="1" s="1"/>
  <c r="H41" i="1"/>
  <c r="H25" i="1" s="1"/>
  <c r="I41" i="1"/>
  <c r="I25" i="1" s="1"/>
  <c r="E42" i="1"/>
  <c r="E26" i="1" s="1"/>
  <c r="G42" i="1"/>
  <c r="G26" i="1" s="1"/>
  <c r="H42" i="1"/>
  <c r="H26" i="1" s="1"/>
  <c r="I42" i="1"/>
  <c r="I26" i="1" s="1"/>
  <c r="F72" i="1"/>
  <c r="G72" i="1"/>
  <c r="H72" i="1"/>
  <c r="I72" i="1"/>
  <c r="F68" i="1"/>
  <c r="G68" i="1"/>
  <c r="H68" i="1"/>
  <c r="I68" i="1"/>
  <c r="F57" i="1"/>
  <c r="G57" i="1"/>
  <c r="H57" i="1"/>
  <c r="E51" i="1"/>
  <c r="G51" i="1"/>
  <c r="H51" i="1"/>
  <c r="I51" i="1"/>
  <c r="G29" i="1" l="1"/>
  <c r="F29" i="1"/>
  <c r="H33" i="1"/>
  <c r="H18" i="1"/>
  <c r="G13" i="1"/>
  <c r="H38" i="1"/>
  <c r="G22" i="1"/>
  <c r="G17" i="1"/>
  <c r="F12" i="1"/>
  <c r="F22" i="1"/>
  <c r="I12" i="1"/>
  <c r="E12" i="1"/>
  <c r="I22" i="1"/>
  <c r="I17" i="1"/>
  <c r="F28" i="1"/>
  <c r="H17" i="1"/>
  <c r="G12" i="1"/>
  <c r="G33" i="1"/>
  <c r="I29" i="1"/>
  <c r="E29" i="1"/>
  <c r="H23" i="1"/>
  <c r="H22" i="1" s="1"/>
  <c r="G38" i="1"/>
  <c r="G28" i="1" s="1"/>
  <c r="E22" i="1"/>
  <c r="I38" i="1"/>
  <c r="E17" i="1"/>
  <c r="I33" i="1"/>
  <c r="H29" i="1"/>
  <c r="E33" i="1"/>
  <c r="E38" i="1"/>
  <c r="E64" i="1"/>
  <c r="F64" i="1"/>
  <c r="F63" i="1" s="1"/>
  <c r="E68" i="1"/>
  <c r="E72" i="1"/>
  <c r="E11" i="1" l="1"/>
  <c r="F11" i="1"/>
  <c r="H11" i="1"/>
  <c r="H28" i="1"/>
  <c r="G11" i="1"/>
  <c r="I11" i="1"/>
  <c r="I28" i="1"/>
  <c r="E63" i="1"/>
  <c r="E28" i="1"/>
  <c r="D30" i="1"/>
  <c r="D31" i="1"/>
  <c r="D32" i="1"/>
  <c r="D34" i="1"/>
  <c r="D35" i="1"/>
  <c r="D36" i="1"/>
  <c r="D42" i="1"/>
  <c r="D26" i="1" s="1"/>
  <c r="D37" i="1"/>
  <c r="D41" i="1"/>
  <c r="D25" i="1" s="1"/>
  <c r="D40" i="1"/>
  <c r="D24" i="1" s="1"/>
  <c r="D39" i="1"/>
  <c r="D46" i="1"/>
  <c r="D51" i="1"/>
  <c r="D64" i="1"/>
  <c r="D72" i="1"/>
  <c r="D68" i="1"/>
  <c r="D60" i="1"/>
  <c r="E57" i="1"/>
  <c r="E46" i="1"/>
  <c r="E44" i="1" s="1"/>
  <c r="D63" i="1" l="1"/>
  <c r="D33" i="1"/>
  <c r="D38" i="1"/>
  <c r="D44" i="1"/>
  <c r="D23" i="1"/>
  <c r="D22" i="1" s="1"/>
  <c r="D29" i="1"/>
  <c r="D57" i="1"/>
  <c r="D28" i="1" l="1"/>
  <c r="D21" i="1"/>
  <c r="D20" i="1"/>
  <c r="D16" i="1"/>
  <c r="D15" i="1"/>
  <c r="D19" i="1"/>
  <c r="D18" i="1"/>
  <c r="D13" i="1"/>
  <c r="F44" i="1"/>
  <c r="G46" i="1"/>
  <c r="G44" i="1" s="1"/>
  <c r="H46" i="1"/>
  <c r="H44" i="1" s="1"/>
  <c r="I46" i="1"/>
  <c r="I44" i="1" s="1"/>
  <c r="G64" i="1"/>
  <c r="G63" i="1" s="1"/>
  <c r="I57" i="1"/>
  <c r="H64" i="1"/>
  <c r="H63" i="1" s="1"/>
  <c r="I64" i="1"/>
  <c r="I63" i="1" s="1"/>
  <c r="D12" i="1" l="1"/>
  <c r="D17" i="1"/>
  <c r="D11" i="1" l="1"/>
</calcChain>
</file>

<file path=xl/sharedStrings.xml><?xml version="1.0" encoding="utf-8"?>
<sst xmlns="http://schemas.openxmlformats.org/spreadsheetml/2006/main" count="76" uniqueCount="30">
  <si>
    <t xml:space="preserve">№ п/п </t>
  </si>
  <si>
    <t>1.</t>
  </si>
  <si>
    <t>1.1.</t>
  </si>
  <si>
    <t>Наименование Программы, Подпрограммы Программы, основного мероприятия Подпрограммы Программы</t>
  </si>
  <si>
    <t xml:space="preserve"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 </t>
  </si>
  <si>
    <t>ВСЕГО</t>
  </si>
  <si>
    <t>средства федерального бюджета</t>
  </si>
  <si>
    <t>средства бюджета Ставропольского края</t>
  </si>
  <si>
    <t xml:space="preserve">Объемы финансового обеспечения
по годам (тыс. рублей)
</t>
  </si>
  <si>
    <t>1.2.</t>
  </si>
  <si>
    <t>1.3.</t>
  </si>
  <si>
    <t>средства бюджета Ставропольского края, в т.ч. предусмотренные</t>
  </si>
  <si>
    <t>средства местного бюджета, в т.ч. предусмотренные</t>
  </si>
  <si>
    <t>средства федерального бюджета, в т. ч. предусмотренные</t>
  </si>
  <si>
    <t>МБУ «Дорожно-хозяйственное управление»</t>
  </si>
  <si>
    <t>Подпрограмма "Дорожное хозяйство и обеспечение безопасности дорожного движения» муниципальной программы Грачевского муниципального округа Ставропольского края "Развитие транспортной системы и обеспечение безопасности дорожного движения в Грачевском муниципальном округше Ставропольского края"</t>
  </si>
  <si>
    <t xml:space="preserve">Основное мероприятие: Содержание и ремонт автомобильных дорог общего пользования  местного значения вне границ населенных пунктов </t>
  </si>
  <si>
    <t xml:space="preserve">Основное мероприятие:
Содержание и ремонт улично-дорожной сети              </t>
  </si>
  <si>
    <t>Муниципальное бюджетное учреждение «Дорожно-хозяйственное управление» Грачевского муниципального округа Ставропольского края (далее-МБУ «Дорожно-хозяйственное управление»)</t>
  </si>
  <si>
    <t>Тугулукское территориальное управление администрации Грачевского муниципального округа Ставропольского края ( далее - Тугулукское ТУ АГМО СК)</t>
  </si>
  <si>
    <t>Спицевское территориальное управление администрации Грачевского муниципального округа Ставропольского края ( далее - Спицевское ТУ АГМО СК)</t>
  </si>
  <si>
    <t>Старомарьевское территориальное управление администрации Грачевского муниципального округа Ставропольского края ( далее - Старомарьевское ТУ АГМО СК)</t>
  </si>
  <si>
    <t>Тугулуксое ТУ АГМО СК</t>
  </si>
  <si>
    <t>Спицевское ТУАГМО СК</t>
  </si>
  <si>
    <t>Старомарьевское ТУ АГМО СК</t>
  </si>
  <si>
    <t>МБУ «Дорожно-хозяйственное управление»)</t>
  </si>
  <si>
    <r>
      <t>Муниципальная программа  Грачевского муниципального округа Ставропольского края «Развитие транспортной системы и обеспечение безопасности дорожного движения в Грачевском муниципальном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округе Ставропольского края»</t>
    </r>
  </si>
  <si>
    <t>ОБЪЕМЫ И ИСТОЧНИКИ
финансового обеспечения муниципальной программы Грачевского муниципального округа Ставропольского края «Развитие транспортной системы и обеспечение безопасности дорожного движения в Грачевском муниципальном округе Ставропольского края»</t>
  </si>
  <si>
    <t>Основное мероприятие :
Обеспечение дорожной деятельности в рамках реализации регионального проекта "Региональная и местная дорожная сеть Ставропольского края"</t>
  </si>
  <si>
    <t xml:space="preserve">                                                     Приложение 5                                                                                                к муниципальной программе Грачевского муниципального округа Ставропольского края «Развитие транспортной системы и обеспечение безопасности дорожного движения в Грачевском муниципальном округе Ставропольского края»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</si>
</sst>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7"/>
  <sheetViews>
    <sheetView tabSelected="1" view="pageBreakPreview" zoomScale="70" zoomScaleNormal="70" zoomScaleSheetLayoutView="70" workbookViewId="0">
      <selection activeCell="H5" sqref="H5"/>
    </sheetView>
  </sheetViews>
  <sheetFormatPr defaultColWidth="23" defaultRowHeight="15.75" x14ac:dyDescent="0.25"/>
  <cols>
    <col min="1" max="1" width="9.140625" style="3" customWidth="1"/>
    <col min="2" max="2" width="32.42578125" style="14" customWidth="1"/>
    <col min="3" max="3" width="37.42578125" style="15" customWidth="1"/>
    <col min="4" max="4" width="23" style="3"/>
    <col min="5" max="5" width="26.5703125" style="3" customWidth="1"/>
    <col min="6" max="16384" width="23" style="3"/>
  </cols>
  <sheetData>
    <row r="1" spans="1:9" ht="108.75" customHeight="1" x14ac:dyDescent="0.25">
      <c r="F1" s="35" t="s">
        <v>29</v>
      </c>
      <c r="G1" s="35"/>
      <c r="H1" s="35"/>
      <c r="I1" s="35"/>
    </row>
    <row r="2" spans="1:9" ht="115.5" customHeight="1" x14ac:dyDescent="0.25">
      <c r="F2" s="35"/>
      <c r="G2" s="35"/>
      <c r="H2" s="35"/>
      <c r="I2" s="35"/>
    </row>
    <row r="3" spans="1:9" ht="18.75" x14ac:dyDescent="0.3">
      <c r="A3" s="40"/>
      <c r="B3" s="40"/>
      <c r="C3" s="40"/>
      <c r="D3" s="40"/>
      <c r="E3" s="40"/>
      <c r="F3" s="40"/>
      <c r="G3" s="40"/>
      <c r="H3" s="40"/>
      <c r="I3" s="40"/>
    </row>
    <row r="4" spans="1:9" ht="77.25" customHeight="1" x14ac:dyDescent="0.25">
      <c r="A4" s="34" t="s">
        <v>27</v>
      </c>
      <c r="B4" s="34"/>
      <c r="C4" s="34"/>
      <c r="D4" s="34"/>
      <c r="E4" s="34"/>
      <c r="F4" s="34"/>
      <c r="G4" s="34"/>
      <c r="H4" s="34"/>
      <c r="I4" s="34"/>
    </row>
    <row r="5" spans="1:9" x14ac:dyDescent="0.25">
      <c r="A5" s="16"/>
    </row>
    <row r="7" spans="1:9" s="17" customFormat="1" x14ac:dyDescent="0.25">
      <c r="A7" s="31" t="s">
        <v>0</v>
      </c>
      <c r="B7" s="31" t="s">
        <v>3</v>
      </c>
      <c r="C7" s="31" t="s">
        <v>4</v>
      </c>
      <c r="D7" s="36" t="s">
        <v>8</v>
      </c>
      <c r="E7" s="36"/>
      <c r="F7" s="36"/>
      <c r="G7" s="36"/>
      <c r="H7" s="36"/>
      <c r="I7" s="37"/>
    </row>
    <row r="8" spans="1:9" s="17" customFormat="1" x14ac:dyDescent="0.25">
      <c r="A8" s="32"/>
      <c r="B8" s="32"/>
      <c r="C8" s="32"/>
      <c r="D8" s="38"/>
      <c r="E8" s="38"/>
      <c r="F8" s="38"/>
      <c r="G8" s="38"/>
      <c r="H8" s="38"/>
      <c r="I8" s="39"/>
    </row>
    <row r="9" spans="1:9" s="17" customFormat="1" x14ac:dyDescent="0.25">
      <c r="A9" s="33"/>
      <c r="B9" s="33"/>
      <c r="C9" s="33"/>
      <c r="D9" s="13">
        <v>2021</v>
      </c>
      <c r="E9" s="13">
        <v>2022</v>
      </c>
      <c r="F9" s="13">
        <v>2023</v>
      </c>
      <c r="G9" s="13">
        <v>2024</v>
      </c>
      <c r="H9" s="13">
        <v>2025</v>
      </c>
      <c r="I9" s="13">
        <v>2026</v>
      </c>
    </row>
    <row r="10" spans="1:9" s="20" customFormat="1" x14ac:dyDescent="0.25">
      <c r="A10" s="18">
        <v>1</v>
      </c>
      <c r="B10" s="19">
        <v>2</v>
      </c>
      <c r="C10" s="18">
        <v>3</v>
      </c>
      <c r="D10" s="18">
        <v>5</v>
      </c>
      <c r="E10" s="18">
        <v>6</v>
      </c>
      <c r="F10" s="18">
        <v>7</v>
      </c>
      <c r="G10" s="18">
        <v>8</v>
      </c>
      <c r="H10" s="18"/>
      <c r="I10" s="18">
        <v>9</v>
      </c>
    </row>
    <row r="11" spans="1:9" s="2" customFormat="1" x14ac:dyDescent="0.25">
      <c r="A11" s="51"/>
      <c r="B11" s="48" t="s">
        <v>26</v>
      </c>
      <c r="C11" s="4" t="s">
        <v>5</v>
      </c>
      <c r="D11" s="6">
        <f>D12+D17+D22</f>
        <v>152894.76</v>
      </c>
      <c r="E11" s="6">
        <f t="shared" ref="E11:I11" si="0">E12+E17+E22</f>
        <v>260703.69999999998</v>
      </c>
      <c r="F11" s="6">
        <f>F12+F17+F22</f>
        <v>261689.18799999999</v>
      </c>
      <c r="G11" s="6">
        <f t="shared" si="0"/>
        <v>45469.18</v>
      </c>
      <c r="H11" s="6">
        <f t="shared" si="0"/>
        <v>45497.87</v>
      </c>
      <c r="I11" s="6">
        <f t="shared" si="0"/>
        <v>0</v>
      </c>
    </row>
    <row r="12" spans="1:9" s="2" customFormat="1" ht="31.5" x14ac:dyDescent="0.25">
      <c r="A12" s="51"/>
      <c r="B12" s="49"/>
      <c r="C12" s="4" t="s">
        <v>13</v>
      </c>
      <c r="D12" s="7">
        <f>SUM(D13:D16)</f>
        <v>6039.92</v>
      </c>
      <c r="E12" s="7">
        <f t="shared" ref="E12:I12" si="1">SUM(E13:E16)</f>
        <v>0</v>
      </c>
      <c r="F12" s="7">
        <f t="shared" si="1"/>
        <v>0</v>
      </c>
      <c r="G12" s="7">
        <f t="shared" si="1"/>
        <v>0</v>
      </c>
      <c r="H12" s="7">
        <f t="shared" si="1"/>
        <v>0</v>
      </c>
      <c r="I12" s="7">
        <f t="shared" si="1"/>
        <v>0</v>
      </c>
    </row>
    <row r="13" spans="1:9" s="2" customFormat="1" ht="78.75" x14ac:dyDescent="0.25">
      <c r="A13" s="51"/>
      <c r="B13" s="49"/>
      <c r="C13" s="5" t="s">
        <v>19</v>
      </c>
      <c r="D13" s="8">
        <f>D30</f>
        <v>94.56</v>
      </c>
      <c r="E13" s="8">
        <f t="shared" ref="E13:I13" si="2">E30</f>
        <v>0</v>
      </c>
      <c r="F13" s="8">
        <f t="shared" si="2"/>
        <v>0</v>
      </c>
      <c r="G13" s="8">
        <f t="shared" si="2"/>
        <v>0</v>
      </c>
      <c r="H13" s="8">
        <f t="shared" si="2"/>
        <v>0</v>
      </c>
      <c r="I13" s="8">
        <f t="shared" si="2"/>
        <v>0</v>
      </c>
    </row>
    <row r="14" spans="1:9" s="2" customFormat="1" ht="78.75" x14ac:dyDescent="0.25">
      <c r="A14" s="51"/>
      <c r="B14" s="49"/>
      <c r="C14" s="5" t="s">
        <v>20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s="2" customFormat="1" ht="78.75" x14ac:dyDescent="0.25">
      <c r="A15" s="51"/>
      <c r="B15" s="49"/>
      <c r="C15" s="5" t="s">
        <v>21</v>
      </c>
      <c r="D15" s="8">
        <f>D31</f>
        <v>1852.14</v>
      </c>
      <c r="E15" s="8">
        <f t="shared" ref="E15:I15" si="3">E31</f>
        <v>0</v>
      </c>
      <c r="F15" s="8">
        <f t="shared" si="3"/>
        <v>0</v>
      </c>
      <c r="G15" s="8">
        <f t="shared" si="3"/>
        <v>0</v>
      </c>
      <c r="H15" s="8">
        <f t="shared" si="3"/>
        <v>0</v>
      </c>
      <c r="I15" s="8">
        <f t="shared" si="3"/>
        <v>0</v>
      </c>
    </row>
    <row r="16" spans="1:9" s="2" customFormat="1" ht="237.75" customHeight="1" x14ac:dyDescent="0.25">
      <c r="A16" s="51"/>
      <c r="B16" s="49"/>
      <c r="C16" s="5" t="s">
        <v>18</v>
      </c>
      <c r="D16" s="8">
        <f>D32</f>
        <v>4093.22</v>
      </c>
      <c r="E16" s="8">
        <f t="shared" ref="E16:I16" si="4">E32</f>
        <v>0</v>
      </c>
      <c r="F16" s="8">
        <f t="shared" si="4"/>
        <v>0</v>
      </c>
      <c r="G16" s="8">
        <f t="shared" si="4"/>
        <v>0</v>
      </c>
      <c r="H16" s="8">
        <f t="shared" si="4"/>
        <v>0</v>
      </c>
      <c r="I16" s="8">
        <f t="shared" si="4"/>
        <v>0</v>
      </c>
    </row>
    <row r="17" spans="1:9" s="2" customFormat="1" ht="47.25" x14ac:dyDescent="0.25">
      <c r="A17" s="51"/>
      <c r="B17" s="49"/>
      <c r="C17" s="4" t="s">
        <v>11</v>
      </c>
      <c r="D17" s="7">
        <f>SUM(D18:D21)</f>
        <v>107008.31</v>
      </c>
      <c r="E17" s="7">
        <f t="shared" ref="E17:I17" si="5">SUM(E18:E21)</f>
        <v>214055.24</v>
      </c>
      <c r="F17" s="7">
        <v>196280.13</v>
      </c>
      <c r="G17" s="7">
        <f t="shared" si="5"/>
        <v>0</v>
      </c>
      <c r="H17" s="7">
        <f t="shared" si="5"/>
        <v>0</v>
      </c>
      <c r="I17" s="7">
        <f t="shared" si="5"/>
        <v>0</v>
      </c>
    </row>
    <row r="18" spans="1:9" s="2" customFormat="1" x14ac:dyDescent="0.25">
      <c r="A18" s="51"/>
      <c r="B18" s="49"/>
      <c r="C18" s="5" t="s">
        <v>22</v>
      </c>
      <c r="D18" s="8">
        <f>D34</f>
        <v>7891.83</v>
      </c>
      <c r="E18" s="8">
        <f t="shared" ref="E18:I18" si="6">E34</f>
        <v>0</v>
      </c>
      <c r="F18" s="8">
        <f t="shared" si="6"/>
        <v>0</v>
      </c>
      <c r="G18" s="8">
        <f t="shared" si="6"/>
        <v>0</v>
      </c>
      <c r="H18" s="8">
        <f t="shared" si="6"/>
        <v>0</v>
      </c>
      <c r="I18" s="8">
        <f t="shared" si="6"/>
        <v>0</v>
      </c>
    </row>
    <row r="19" spans="1:9" s="2" customFormat="1" x14ac:dyDescent="0.25">
      <c r="A19" s="51"/>
      <c r="B19" s="49"/>
      <c r="C19" s="5" t="s">
        <v>23</v>
      </c>
      <c r="D19" s="8">
        <f>D35</f>
        <v>4523.2700000000004</v>
      </c>
      <c r="E19" s="8">
        <f t="shared" ref="E19:I19" si="7">E35</f>
        <v>0</v>
      </c>
      <c r="F19" s="8">
        <f t="shared" si="7"/>
        <v>0</v>
      </c>
      <c r="G19" s="8">
        <f t="shared" si="7"/>
        <v>0</v>
      </c>
      <c r="H19" s="8">
        <f t="shared" si="7"/>
        <v>0</v>
      </c>
      <c r="I19" s="8">
        <f t="shared" si="7"/>
        <v>0</v>
      </c>
    </row>
    <row r="20" spans="1:9" s="2" customFormat="1" x14ac:dyDescent="0.25">
      <c r="A20" s="51"/>
      <c r="B20" s="49"/>
      <c r="C20" s="5" t="s">
        <v>24</v>
      </c>
      <c r="D20" s="8">
        <f>D36</f>
        <v>17085.07</v>
      </c>
      <c r="E20" s="8">
        <f t="shared" ref="E20:I20" si="8">E36</f>
        <v>0</v>
      </c>
      <c r="F20" s="8">
        <f t="shared" si="8"/>
        <v>0</v>
      </c>
      <c r="G20" s="8">
        <f t="shared" si="8"/>
        <v>0</v>
      </c>
      <c r="H20" s="8">
        <f t="shared" si="8"/>
        <v>0</v>
      </c>
      <c r="I20" s="8">
        <f t="shared" si="8"/>
        <v>0</v>
      </c>
    </row>
    <row r="21" spans="1:9" s="2" customFormat="1" ht="31.5" x14ac:dyDescent="0.25">
      <c r="A21" s="51"/>
      <c r="B21" s="49"/>
      <c r="C21" s="5" t="s">
        <v>25</v>
      </c>
      <c r="D21" s="8">
        <f>D37</f>
        <v>77508.14</v>
      </c>
      <c r="E21" s="8">
        <f t="shared" ref="E21:I21" si="9">E37</f>
        <v>214055.24</v>
      </c>
      <c r="F21" s="8">
        <v>196280.13</v>
      </c>
      <c r="G21" s="8">
        <f t="shared" si="9"/>
        <v>0</v>
      </c>
      <c r="H21" s="8">
        <f t="shared" si="9"/>
        <v>0</v>
      </c>
      <c r="I21" s="8">
        <f t="shared" si="9"/>
        <v>0</v>
      </c>
    </row>
    <row r="22" spans="1:9" s="2" customFormat="1" ht="31.5" x14ac:dyDescent="0.25">
      <c r="A22" s="51"/>
      <c r="B22" s="49"/>
      <c r="C22" s="4" t="s">
        <v>12</v>
      </c>
      <c r="D22" s="10">
        <f t="shared" ref="D22:I22" si="10">SUM(D23:D26)</f>
        <v>39846.53</v>
      </c>
      <c r="E22" s="10">
        <f t="shared" si="10"/>
        <v>46648.46</v>
      </c>
      <c r="F22" s="10">
        <f t="shared" si="10"/>
        <v>65409.057999999997</v>
      </c>
      <c r="G22" s="10">
        <f t="shared" si="10"/>
        <v>45469.18</v>
      </c>
      <c r="H22" s="10">
        <f t="shared" si="10"/>
        <v>45497.87</v>
      </c>
      <c r="I22" s="10">
        <f t="shared" si="10"/>
        <v>0</v>
      </c>
    </row>
    <row r="23" spans="1:9" s="2" customFormat="1" x14ac:dyDescent="0.25">
      <c r="A23" s="51"/>
      <c r="B23" s="49"/>
      <c r="C23" s="5" t="s">
        <v>22</v>
      </c>
      <c r="D23" s="11">
        <f t="shared" ref="D23:I23" si="11">D39</f>
        <v>1128.1299999999999</v>
      </c>
      <c r="E23" s="11">
        <f t="shared" si="11"/>
        <v>0</v>
      </c>
      <c r="F23" s="11">
        <f t="shared" si="11"/>
        <v>0</v>
      </c>
      <c r="G23" s="11">
        <f t="shared" si="11"/>
        <v>0</v>
      </c>
      <c r="H23" s="11">
        <f t="shared" si="11"/>
        <v>0</v>
      </c>
      <c r="I23" s="11">
        <f t="shared" si="11"/>
        <v>0</v>
      </c>
    </row>
    <row r="24" spans="1:9" s="2" customFormat="1" x14ac:dyDescent="0.25">
      <c r="A24" s="51"/>
      <c r="B24" s="49"/>
      <c r="C24" s="5" t="s">
        <v>23</v>
      </c>
      <c r="D24" s="11">
        <f t="shared" ref="D24:I24" si="12">D40</f>
        <v>726.95</v>
      </c>
      <c r="E24" s="11">
        <f t="shared" si="12"/>
        <v>0</v>
      </c>
      <c r="F24" s="11">
        <f t="shared" si="12"/>
        <v>0</v>
      </c>
      <c r="G24" s="11">
        <f t="shared" si="12"/>
        <v>0</v>
      </c>
      <c r="H24" s="11">
        <f t="shared" si="12"/>
        <v>0</v>
      </c>
      <c r="I24" s="11">
        <f t="shared" si="12"/>
        <v>0</v>
      </c>
    </row>
    <row r="25" spans="1:9" s="2" customFormat="1" x14ac:dyDescent="0.25">
      <c r="A25" s="51"/>
      <c r="B25" s="49"/>
      <c r="C25" s="5" t="s">
        <v>24</v>
      </c>
      <c r="D25" s="11">
        <f t="shared" ref="D25:I25" si="13">D41</f>
        <v>1952.67</v>
      </c>
      <c r="E25" s="11">
        <f t="shared" si="13"/>
        <v>0</v>
      </c>
      <c r="F25" s="11">
        <f t="shared" si="13"/>
        <v>0</v>
      </c>
      <c r="G25" s="11">
        <f t="shared" si="13"/>
        <v>0</v>
      </c>
      <c r="H25" s="11">
        <f t="shared" si="13"/>
        <v>0</v>
      </c>
      <c r="I25" s="11">
        <f t="shared" si="13"/>
        <v>0</v>
      </c>
    </row>
    <row r="26" spans="1:9" s="2" customFormat="1" ht="31.5" customHeight="1" x14ac:dyDescent="0.25">
      <c r="A26" s="51"/>
      <c r="B26" s="49"/>
      <c r="C26" s="27" t="s">
        <v>14</v>
      </c>
      <c r="D26" s="29">
        <f t="shared" ref="D26:I26" si="14">D42</f>
        <v>36038.78</v>
      </c>
      <c r="E26" s="29">
        <f t="shared" si="14"/>
        <v>46648.46</v>
      </c>
      <c r="F26" s="29">
        <v>65409.057999999997</v>
      </c>
      <c r="G26" s="29">
        <f t="shared" si="14"/>
        <v>45469.18</v>
      </c>
      <c r="H26" s="29">
        <f t="shared" si="14"/>
        <v>45497.87</v>
      </c>
      <c r="I26" s="29">
        <f t="shared" si="14"/>
        <v>0</v>
      </c>
    </row>
    <row r="27" spans="1:9" s="2" customFormat="1" x14ac:dyDescent="0.25">
      <c r="A27" s="51"/>
      <c r="B27" s="50"/>
      <c r="C27" s="28"/>
      <c r="D27" s="30"/>
      <c r="E27" s="30"/>
      <c r="F27" s="30"/>
      <c r="G27" s="30"/>
      <c r="H27" s="30"/>
      <c r="I27" s="30"/>
    </row>
    <row r="28" spans="1:9" s="1" customFormat="1" x14ac:dyDescent="0.25">
      <c r="A28" s="47" t="s">
        <v>1</v>
      </c>
      <c r="B28" s="44" t="s">
        <v>15</v>
      </c>
      <c r="C28" s="4" t="s">
        <v>5</v>
      </c>
      <c r="D28" s="6">
        <f t="shared" ref="D28:I28" si="15">D29+D33+D38+D43</f>
        <v>152894.76</v>
      </c>
      <c r="E28" s="6">
        <f t="shared" si="15"/>
        <v>260703.69999999998</v>
      </c>
      <c r="F28" s="6">
        <f t="shared" si="15"/>
        <v>261689.19</v>
      </c>
      <c r="G28" s="6">
        <f t="shared" si="15"/>
        <v>45469.18</v>
      </c>
      <c r="H28" s="6">
        <f t="shared" si="15"/>
        <v>45497.87</v>
      </c>
      <c r="I28" s="6">
        <f t="shared" si="15"/>
        <v>0</v>
      </c>
    </row>
    <row r="29" spans="1:9" s="1" customFormat="1" ht="31.5" x14ac:dyDescent="0.25">
      <c r="A29" s="47"/>
      <c r="B29" s="45"/>
      <c r="C29" s="4" t="s">
        <v>13</v>
      </c>
      <c r="D29" s="7">
        <f t="shared" ref="D29:I29" si="16">SUM(D30:D32)</f>
        <v>6039.92</v>
      </c>
      <c r="E29" s="7">
        <f t="shared" si="16"/>
        <v>0</v>
      </c>
      <c r="F29" s="7">
        <f t="shared" si="16"/>
        <v>0</v>
      </c>
      <c r="G29" s="7">
        <f t="shared" si="16"/>
        <v>0</v>
      </c>
      <c r="H29" s="7">
        <f t="shared" si="16"/>
        <v>0</v>
      </c>
      <c r="I29" s="7">
        <f t="shared" si="16"/>
        <v>0</v>
      </c>
    </row>
    <row r="30" spans="1:9" s="1" customFormat="1" x14ac:dyDescent="0.25">
      <c r="A30" s="47"/>
      <c r="B30" s="45"/>
      <c r="C30" s="5" t="s">
        <v>22</v>
      </c>
      <c r="D30" s="8">
        <f>D65</f>
        <v>94.56</v>
      </c>
      <c r="E30" s="8">
        <f t="shared" ref="E30:I30" si="17">E65</f>
        <v>0</v>
      </c>
      <c r="F30" s="8">
        <f t="shared" si="17"/>
        <v>0</v>
      </c>
      <c r="G30" s="8">
        <f t="shared" si="17"/>
        <v>0</v>
      </c>
      <c r="H30" s="8">
        <f t="shared" si="17"/>
        <v>0</v>
      </c>
      <c r="I30" s="8">
        <f t="shared" si="17"/>
        <v>0</v>
      </c>
    </row>
    <row r="31" spans="1:9" s="1" customFormat="1" x14ac:dyDescent="0.25">
      <c r="A31" s="47"/>
      <c r="B31" s="45"/>
      <c r="C31" s="5" t="s">
        <v>24</v>
      </c>
      <c r="D31" s="8">
        <f>D66</f>
        <v>1852.14</v>
      </c>
      <c r="E31" s="8">
        <f t="shared" ref="E31:I31" si="18">E66</f>
        <v>0</v>
      </c>
      <c r="F31" s="8">
        <f t="shared" si="18"/>
        <v>0</v>
      </c>
      <c r="G31" s="8">
        <f t="shared" si="18"/>
        <v>0</v>
      </c>
      <c r="H31" s="8">
        <f t="shared" si="18"/>
        <v>0</v>
      </c>
      <c r="I31" s="8">
        <f t="shared" si="18"/>
        <v>0</v>
      </c>
    </row>
    <row r="32" spans="1:9" s="1" customFormat="1" ht="31.5" x14ac:dyDescent="0.25">
      <c r="A32" s="47"/>
      <c r="B32" s="45"/>
      <c r="C32" s="5" t="s">
        <v>14</v>
      </c>
      <c r="D32" s="8">
        <f>D67</f>
        <v>4093.22</v>
      </c>
      <c r="E32" s="8">
        <f t="shared" ref="E32:I32" si="19">E67</f>
        <v>0</v>
      </c>
      <c r="F32" s="8">
        <f t="shared" si="19"/>
        <v>0</v>
      </c>
      <c r="G32" s="8">
        <f t="shared" si="19"/>
        <v>0</v>
      </c>
      <c r="H32" s="8">
        <f t="shared" si="19"/>
        <v>0</v>
      </c>
      <c r="I32" s="8">
        <f t="shared" si="19"/>
        <v>0</v>
      </c>
    </row>
    <row r="33" spans="1:9" s="1" customFormat="1" ht="47.25" x14ac:dyDescent="0.25">
      <c r="A33" s="47"/>
      <c r="B33" s="45"/>
      <c r="C33" s="4" t="s">
        <v>11</v>
      </c>
      <c r="D33" s="7">
        <f t="shared" ref="D33:I33" si="20">SUM(D34:D37)</f>
        <v>107008.31</v>
      </c>
      <c r="E33" s="7">
        <f t="shared" si="20"/>
        <v>214055.24</v>
      </c>
      <c r="F33" s="7">
        <v>196280.13</v>
      </c>
      <c r="G33" s="7">
        <f t="shared" si="20"/>
        <v>0</v>
      </c>
      <c r="H33" s="7">
        <f t="shared" si="20"/>
        <v>0</v>
      </c>
      <c r="I33" s="7">
        <f t="shared" si="20"/>
        <v>0</v>
      </c>
    </row>
    <row r="34" spans="1:9" s="1" customFormat="1" x14ac:dyDescent="0.25">
      <c r="A34" s="47"/>
      <c r="B34" s="45"/>
      <c r="C34" s="5" t="s">
        <v>22</v>
      </c>
      <c r="D34" s="8">
        <f>D47+D69</f>
        <v>7891.83</v>
      </c>
      <c r="E34" s="8">
        <f t="shared" ref="E34:I34" si="21">E47+E69</f>
        <v>0</v>
      </c>
      <c r="F34" s="8">
        <f t="shared" si="21"/>
        <v>0</v>
      </c>
      <c r="G34" s="8">
        <f t="shared" si="21"/>
        <v>0</v>
      </c>
      <c r="H34" s="8">
        <f t="shared" si="21"/>
        <v>0</v>
      </c>
      <c r="I34" s="8">
        <f t="shared" si="21"/>
        <v>0</v>
      </c>
    </row>
    <row r="35" spans="1:9" s="1" customFormat="1" x14ac:dyDescent="0.25">
      <c r="A35" s="47"/>
      <c r="B35" s="45"/>
      <c r="C35" s="5" t="s">
        <v>23</v>
      </c>
      <c r="D35" s="8">
        <f>D48</f>
        <v>4523.2700000000004</v>
      </c>
      <c r="E35" s="8">
        <f t="shared" ref="E35:I35" si="22">E48</f>
        <v>0</v>
      </c>
      <c r="F35" s="8">
        <f t="shared" si="22"/>
        <v>0</v>
      </c>
      <c r="G35" s="8">
        <f t="shared" si="22"/>
        <v>0</v>
      </c>
      <c r="H35" s="8">
        <f t="shared" si="22"/>
        <v>0</v>
      </c>
      <c r="I35" s="8">
        <f t="shared" si="22"/>
        <v>0</v>
      </c>
    </row>
    <row r="36" spans="1:9" s="1" customFormat="1" x14ac:dyDescent="0.25">
      <c r="A36" s="47"/>
      <c r="B36" s="45"/>
      <c r="C36" s="5" t="s">
        <v>24</v>
      </c>
      <c r="D36" s="8">
        <f>D70+D49</f>
        <v>17085.07</v>
      </c>
      <c r="E36" s="8">
        <f t="shared" ref="E36:I36" si="23">E70+E49</f>
        <v>0</v>
      </c>
      <c r="F36" s="8">
        <f t="shared" si="23"/>
        <v>0</v>
      </c>
      <c r="G36" s="8">
        <f t="shared" si="23"/>
        <v>0</v>
      </c>
      <c r="H36" s="8">
        <f t="shared" si="23"/>
        <v>0</v>
      </c>
      <c r="I36" s="8">
        <f t="shared" si="23"/>
        <v>0</v>
      </c>
    </row>
    <row r="37" spans="1:9" s="1" customFormat="1" ht="31.5" x14ac:dyDescent="0.25">
      <c r="A37" s="47"/>
      <c r="B37" s="45"/>
      <c r="C37" s="5" t="s">
        <v>14</v>
      </c>
      <c r="D37" s="8">
        <f>D50+D71</f>
        <v>77508.14</v>
      </c>
      <c r="E37" s="8">
        <f t="shared" ref="E37:I37" si="24">E50+E71</f>
        <v>214055.24</v>
      </c>
      <c r="F37" s="8">
        <v>196280.13</v>
      </c>
      <c r="G37" s="8">
        <f t="shared" si="24"/>
        <v>0</v>
      </c>
      <c r="H37" s="8">
        <f t="shared" si="24"/>
        <v>0</v>
      </c>
      <c r="I37" s="8">
        <f t="shared" si="24"/>
        <v>0</v>
      </c>
    </row>
    <row r="38" spans="1:9" s="1" customFormat="1" ht="31.5" x14ac:dyDescent="0.25">
      <c r="A38" s="47"/>
      <c r="B38" s="45"/>
      <c r="C38" s="4" t="s">
        <v>12</v>
      </c>
      <c r="D38" s="10">
        <f t="shared" ref="D38:I38" si="25">SUM(D39:D43)</f>
        <v>39846.53</v>
      </c>
      <c r="E38" s="10">
        <f t="shared" si="25"/>
        <v>46648.46</v>
      </c>
      <c r="F38" s="10">
        <v>65409.06</v>
      </c>
      <c r="G38" s="10">
        <f t="shared" si="25"/>
        <v>45469.18</v>
      </c>
      <c r="H38" s="10">
        <f t="shared" si="25"/>
        <v>45497.87</v>
      </c>
      <c r="I38" s="10">
        <f t="shared" si="25"/>
        <v>0</v>
      </c>
    </row>
    <row r="39" spans="1:9" s="1" customFormat="1" x14ac:dyDescent="0.25">
      <c r="A39" s="47"/>
      <c r="B39" s="45"/>
      <c r="C39" s="5" t="s">
        <v>22</v>
      </c>
      <c r="D39" s="11">
        <f>D52+D73</f>
        <v>1128.1299999999999</v>
      </c>
      <c r="E39" s="11">
        <f t="shared" ref="E39:I39" si="26">E52+E73</f>
        <v>0</v>
      </c>
      <c r="F39" s="11">
        <f t="shared" si="26"/>
        <v>0</v>
      </c>
      <c r="G39" s="11">
        <f t="shared" si="26"/>
        <v>0</v>
      </c>
      <c r="H39" s="11">
        <f t="shared" si="26"/>
        <v>0</v>
      </c>
      <c r="I39" s="11">
        <f t="shared" si="26"/>
        <v>0</v>
      </c>
    </row>
    <row r="40" spans="1:9" s="1" customFormat="1" x14ac:dyDescent="0.25">
      <c r="A40" s="47"/>
      <c r="B40" s="45"/>
      <c r="C40" s="5" t="s">
        <v>23</v>
      </c>
      <c r="D40" s="11">
        <f>D53</f>
        <v>726.95</v>
      </c>
      <c r="E40" s="11">
        <f t="shared" ref="E40:I40" si="27">E53</f>
        <v>0</v>
      </c>
      <c r="F40" s="11">
        <f t="shared" si="27"/>
        <v>0</v>
      </c>
      <c r="G40" s="11">
        <f t="shared" si="27"/>
        <v>0</v>
      </c>
      <c r="H40" s="11">
        <f t="shared" si="27"/>
        <v>0</v>
      </c>
      <c r="I40" s="11">
        <f t="shared" si="27"/>
        <v>0</v>
      </c>
    </row>
    <row r="41" spans="1:9" s="1" customFormat="1" x14ac:dyDescent="0.25">
      <c r="A41" s="47"/>
      <c r="B41" s="45"/>
      <c r="C41" s="5" t="s">
        <v>24</v>
      </c>
      <c r="D41" s="9">
        <f>D54+D74</f>
        <v>1952.67</v>
      </c>
      <c r="E41" s="9">
        <f t="shared" ref="E41:I41" si="28">E54+E74</f>
        <v>0</v>
      </c>
      <c r="F41" s="9">
        <f t="shared" si="28"/>
        <v>0</v>
      </c>
      <c r="G41" s="9">
        <f t="shared" si="28"/>
        <v>0</v>
      </c>
      <c r="H41" s="9">
        <f t="shared" si="28"/>
        <v>0</v>
      </c>
      <c r="I41" s="9">
        <f t="shared" si="28"/>
        <v>0</v>
      </c>
    </row>
    <row r="42" spans="1:9" s="1" customFormat="1" ht="31.5" customHeight="1" x14ac:dyDescent="0.25">
      <c r="A42" s="47"/>
      <c r="B42" s="45"/>
      <c r="C42" s="27" t="s">
        <v>14</v>
      </c>
      <c r="D42" s="25">
        <f>D55+D61+D75</f>
        <v>36038.78</v>
      </c>
      <c r="E42" s="25">
        <f t="shared" ref="E42:I42" si="29">E55+E61+E75</f>
        <v>46648.46</v>
      </c>
      <c r="F42" s="25">
        <v>65409.06</v>
      </c>
      <c r="G42" s="25">
        <f t="shared" si="29"/>
        <v>45469.18</v>
      </c>
      <c r="H42" s="25">
        <f t="shared" si="29"/>
        <v>45497.87</v>
      </c>
      <c r="I42" s="25">
        <f t="shared" si="29"/>
        <v>0</v>
      </c>
    </row>
    <row r="43" spans="1:9" s="1" customFormat="1" x14ac:dyDescent="0.25">
      <c r="A43" s="47"/>
      <c r="B43" s="46"/>
      <c r="C43" s="28"/>
      <c r="D43" s="26"/>
      <c r="E43" s="26"/>
      <c r="F43" s="26"/>
      <c r="G43" s="26"/>
      <c r="H43" s="26"/>
      <c r="I43" s="26"/>
    </row>
    <row r="44" spans="1:9" s="1" customFormat="1" x14ac:dyDescent="0.25">
      <c r="A44" s="41" t="s">
        <v>2</v>
      </c>
      <c r="B44" s="44" t="s">
        <v>16</v>
      </c>
      <c r="C44" s="4" t="s">
        <v>5</v>
      </c>
      <c r="D44" s="6">
        <f>D45+D46+D51</f>
        <v>72923.02</v>
      </c>
      <c r="E44" s="6">
        <f>E45+E46+E51+E56</f>
        <v>128032.27</v>
      </c>
      <c r="F44" s="6">
        <f t="shared" ref="F44:I44" si="30">F45+F46+F51+F56</f>
        <v>43210.5</v>
      </c>
      <c r="G44" s="6">
        <f t="shared" si="30"/>
        <v>0</v>
      </c>
      <c r="H44" s="6">
        <f t="shared" si="30"/>
        <v>0</v>
      </c>
      <c r="I44" s="6">
        <f t="shared" si="30"/>
        <v>0</v>
      </c>
    </row>
    <row r="45" spans="1:9" s="1" customFormat="1" x14ac:dyDescent="0.25">
      <c r="A45" s="42"/>
      <c r="B45" s="45"/>
      <c r="C45" s="4" t="s">
        <v>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s="1" customFormat="1" ht="47.25" x14ac:dyDescent="0.25">
      <c r="A46" s="42"/>
      <c r="B46" s="45"/>
      <c r="C46" s="4" t="s">
        <v>11</v>
      </c>
      <c r="D46" s="7">
        <f>SUM(D47:D50)</f>
        <v>65732.61</v>
      </c>
      <c r="E46" s="7">
        <f t="shared" ref="E46:I46" si="31">SUM(E47:E50)</f>
        <v>112842.89</v>
      </c>
      <c r="F46" s="7">
        <v>35175.279999999999</v>
      </c>
      <c r="G46" s="7">
        <f t="shared" si="31"/>
        <v>0</v>
      </c>
      <c r="H46" s="7">
        <f t="shared" si="31"/>
        <v>0</v>
      </c>
      <c r="I46" s="7">
        <f t="shared" si="31"/>
        <v>0</v>
      </c>
    </row>
    <row r="47" spans="1:9" s="1" customFormat="1" x14ac:dyDescent="0.25">
      <c r="A47" s="42"/>
      <c r="B47" s="45"/>
      <c r="C47" s="5" t="s">
        <v>22</v>
      </c>
      <c r="D47" s="8">
        <v>7241.09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s="1" customFormat="1" x14ac:dyDescent="0.25">
      <c r="A48" s="42"/>
      <c r="B48" s="45"/>
      <c r="C48" s="5" t="s">
        <v>23</v>
      </c>
      <c r="D48" s="8">
        <v>4523.2700000000004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s="1" customFormat="1" x14ac:dyDescent="0.25">
      <c r="A49" s="42"/>
      <c r="B49" s="45"/>
      <c r="C49" s="5" t="s">
        <v>24</v>
      </c>
      <c r="D49" s="8">
        <v>4429.3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s="1" customFormat="1" ht="31.5" x14ac:dyDescent="0.25">
      <c r="A50" s="42"/>
      <c r="B50" s="45"/>
      <c r="C50" s="5" t="s">
        <v>14</v>
      </c>
      <c r="D50" s="8">
        <v>49538.95</v>
      </c>
      <c r="E50" s="22">
        <v>112842.89</v>
      </c>
      <c r="F50" s="8">
        <v>35186.67</v>
      </c>
      <c r="G50" s="8">
        <v>0</v>
      </c>
      <c r="H50" s="8">
        <v>0</v>
      </c>
      <c r="I50" s="8">
        <v>0</v>
      </c>
    </row>
    <row r="51" spans="1:9" s="1" customFormat="1" ht="31.5" x14ac:dyDescent="0.25">
      <c r="A51" s="42"/>
      <c r="B51" s="45"/>
      <c r="C51" s="4" t="s">
        <v>12</v>
      </c>
      <c r="D51" s="6">
        <f>SUM(D52:D55)</f>
        <v>7190.41</v>
      </c>
      <c r="E51" s="6">
        <f t="shared" ref="E51:I51" si="32">SUM(E52:E55)</f>
        <v>15189.38</v>
      </c>
      <c r="F51" s="6">
        <v>8035.22</v>
      </c>
      <c r="G51" s="6">
        <f t="shared" si="32"/>
        <v>0</v>
      </c>
      <c r="H51" s="6">
        <f t="shared" si="32"/>
        <v>0</v>
      </c>
      <c r="I51" s="6">
        <f t="shared" si="32"/>
        <v>0</v>
      </c>
    </row>
    <row r="52" spans="1:9" s="1" customFormat="1" x14ac:dyDescent="0.25">
      <c r="A52" s="42"/>
      <c r="B52" s="45"/>
      <c r="C52" s="5" t="s">
        <v>22</v>
      </c>
      <c r="D52" s="9">
        <v>1093.79</v>
      </c>
      <c r="E52" s="24">
        <v>0</v>
      </c>
      <c r="F52" s="9">
        <v>0</v>
      </c>
      <c r="G52" s="9">
        <v>0</v>
      </c>
      <c r="H52" s="9">
        <v>0</v>
      </c>
      <c r="I52" s="9">
        <v>0</v>
      </c>
    </row>
    <row r="53" spans="1:9" s="1" customFormat="1" x14ac:dyDescent="0.25">
      <c r="A53" s="42"/>
      <c r="B53" s="45"/>
      <c r="C53" s="5" t="s">
        <v>23</v>
      </c>
      <c r="D53" s="9">
        <v>726.95</v>
      </c>
      <c r="E53" s="24">
        <v>0</v>
      </c>
      <c r="F53" s="9">
        <v>0</v>
      </c>
      <c r="G53" s="9">
        <v>0</v>
      </c>
      <c r="H53" s="9">
        <v>0</v>
      </c>
      <c r="I53" s="9">
        <v>0</v>
      </c>
    </row>
    <row r="54" spans="1:9" s="1" customFormat="1" x14ac:dyDescent="0.25">
      <c r="A54" s="42"/>
      <c r="B54" s="45"/>
      <c r="C54" s="5" t="s">
        <v>24</v>
      </c>
      <c r="D54" s="9">
        <v>1189.0999999999999</v>
      </c>
      <c r="E54" s="24">
        <v>0</v>
      </c>
      <c r="F54" s="9">
        <v>0</v>
      </c>
      <c r="G54" s="9">
        <v>0</v>
      </c>
      <c r="H54" s="9">
        <v>0</v>
      </c>
      <c r="I54" s="9">
        <v>0</v>
      </c>
    </row>
    <row r="55" spans="1:9" s="1" customFormat="1" ht="31.5" x14ac:dyDescent="0.25">
      <c r="A55" s="42"/>
      <c r="B55" s="45"/>
      <c r="C55" s="5" t="s">
        <v>14</v>
      </c>
      <c r="D55" s="9">
        <v>4180.57</v>
      </c>
      <c r="E55" s="24">
        <v>15189.38</v>
      </c>
      <c r="F55" s="9">
        <v>0</v>
      </c>
      <c r="G55" s="9">
        <v>0</v>
      </c>
      <c r="H55" s="9">
        <v>0</v>
      </c>
      <c r="I55" s="9">
        <v>0</v>
      </c>
    </row>
    <row r="56" spans="1:9" s="1" customFormat="1" x14ac:dyDescent="0.25">
      <c r="A56" s="43"/>
      <c r="B56" s="46"/>
      <c r="C56" s="12"/>
      <c r="D56" s="6"/>
      <c r="E56" s="6"/>
      <c r="F56" s="6"/>
      <c r="G56" s="6"/>
      <c r="H56" s="6"/>
      <c r="I56" s="6"/>
    </row>
    <row r="57" spans="1:9" s="1" customFormat="1" x14ac:dyDescent="0.25">
      <c r="A57" s="47" t="s">
        <v>9</v>
      </c>
      <c r="B57" s="44" t="s">
        <v>17</v>
      </c>
      <c r="C57" s="4" t="s">
        <v>5</v>
      </c>
      <c r="D57" s="6">
        <f t="shared" ref="D57:I57" si="33">D58+D59+D60</f>
        <v>30170.71</v>
      </c>
      <c r="E57" s="6">
        <f t="shared" si="33"/>
        <v>26132.11</v>
      </c>
      <c r="F57" s="6">
        <f t="shared" si="33"/>
        <v>48894.63</v>
      </c>
      <c r="G57" s="6">
        <f t="shared" si="33"/>
        <v>45469.18</v>
      </c>
      <c r="H57" s="6">
        <f t="shared" si="33"/>
        <v>45497.87</v>
      </c>
      <c r="I57" s="6">
        <f t="shared" si="33"/>
        <v>0</v>
      </c>
    </row>
    <row r="58" spans="1:9" s="1" customFormat="1" x14ac:dyDescent="0.25">
      <c r="A58" s="47"/>
      <c r="B58" s="45"/>
      <c r="C58" s="4" t="s">
        <v>6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s="1" customFormat="1" ht="31.5" x14ac:dyDescent="0.25">
      <c r="A59" s="47"/>
      <c r="B59" s="45"/>
      <c r="C59" s="4" t="s">
        <v>7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s="1" customFormat="1" ht="31.5" x14ac:dyDescent="0.25">
      <c r="A60" s="47"/>
      <c r="B60" s="45"/>
      <c r="C60" s="4" t="s">
        <v>12</v>
      </c>
      <c r="D60" s="6">
        <f t="shared" ref="D60:I60" si="34">D61</f>
        <v>30170.71</v>
      </c>
      <c r="E60" s="6">
        <f t="shared" si="34"/>
        <v>26132.11</v>
      </c>
      <c r="F60" s="6">
        <f t="shared" si="34"/>
        <v>48894.63</v>
      </c>
      <c r="G60" s="6">
        <f t="shared" si="34"/>
        <v>45469.18</v>
      </c>
      <c r="H60" s="6">
        <f t="shared" si="34"/>
        <v>45497.87</v>
      </c>
      <c r="I60" s="6">
        <f t="shared" si="34"/>
        <v>0</v>
      </c>
    </row>
    <row r="61" spans="1:9" s="1" customFormat="1" ht="31.5" customHeight="1" x14ac:dyDescent="0.25">
      <c r="A61" s="47"/>
      <c r="B61" s="45"/>
      <c r="C61" s="27" t="s">
        <v>14</v>
      </c>
      <c r="D61" s="25">
        <v>30170.71</v>
      </c>
      <c r="E61" s="25">
        <v>26132.11</v>
      </c>
      <c r="F61" s="25">
        <v>48894.63</v>
      </c>
      <c r="G61" s="25">
        <v>45469.18</v>
      </c>
      <c r="H61" s="25">
        <v>45497.87</v>
      </c>
      <c r="I61" s="25">
        <v>0</v>
      </c>
    </row>
    <row r="62" spans="1:9" s="1" customFormat="1" x14ac:dyDescent="0.25">
      <c r="A62" s="47"/>
      <c r="B62" s="46"/>
      <c r="C62" s="28"/>
      <c r="D62" s="26"/>
      <c r="E62" s="26"/>
      <c r="F62" s="26"/>
      <c r="G62" s="26"/>
      <c r="H62" s="26"/>
      <c r="I62" s="26"/>
    </row>
    <row r="63" spans="1:9" ht="15.75" customHeight="1" x14ac:dyDescent="0.25">
      <c r="A63" s="41" t="s">
        <v>10</v>
      </c>
      <c r="B63" s="44" t="s">
        <v>28</v>
      </c>
      <c r="C63" s="4" t="s">
        <v>5</v>
      </c>
      <c r="D63" s="6">
        <f>D64+D68+D72+D76</f>
        <v>49801.03</v>
      </c>
      <c r="E63" s="23">
        <f t="shared" ref="E63:I63" si="35">E64+E68+E72+E76</f>
        <v>106539.32</v>
      </c>
      <c r="F63" s="23">
        <f>F64+F68+F72+F76</f>
        <v>169584.06</v>
      </c>
      <c r="G63" s="23">
        <f t="shared" si="35"/>
        <v>0</v>
      </c>
      <c r="H63" s="23">
        <f t="shared" si="35"/>
        <v>0</v>
      </c>
      <c r="I63" s="23">
        <f t="shared" si="35"/>
        <v>0</v>
      </c>
    </row>
    <row r="64" spans="1:9" x14ac:dyDescent="0.25">
      <c r="A64" s="42"/>
      <c r="B64" s="45"/>
      <c r="C64" s="4" t="s">
        <v>6</v>
      </c>
      <c r="D64" s="7">
        <f>SUM(D65:D67)</f>
        <v>6039.92</v>
      </c>
      <c r="E64" s="7">
        <f t="shared" ref="E64:F64" si="36">SUM(E65:E67)</f>
        <v>0</v>
      </c>
      <c r="F64" s="7">
        <f t="shared" si="36"/>
        <v>0</v>
      </c>
      <c r="G64" s="7">
        <f t="shared" ref="G64:I64" si="37">SUM(G65:G67)</f>
        <v>0</v>
      </c>
      <c r="H64" s="7">
        <f t="shared" si="37"/>
        <v>0</v>
      </c>
      <c r="I64" s="7">
        <f t="shared" si="37"/>
        <v>0</v>
      </c>
    </row>
    <row r="65" spans="1:9" x14ac:dyDescent="0.25">
      <c r="A65" s="42"/>
      <c r="B65" s="45"/>
      <c r="C65" s="5" t="s">
        <v>22</v>
      </c>
      <c r="D65" s="8">
        <v>94.56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5">
      <c r="A66" s="42"/>
      <c r="B66" s="45"/>
      <c r="C66" s="5" t="s">
        <v>24</v>
      </c>
      <c r="D66" s="8">
        <v>1852.14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ht="31.5" x14ac:dyDescent="0.25">
      <c r="A67" s="42"/>
      <c r="B67" s="45"/>
      <c r="C67" s="5" t="s">
        <v>14</v>
      </c>
      <c r="D67" s="8">
        <v>4093.22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ht="31.5" x14ac:dyDescent="0.25">
      <c r="A68" s="42"/>
      <c r="B68" s="45"/>
      <c r="C68" s="4" t="s">
        <v>7</v>
      </c>
      <c r="D68" s="7">
        <f>SUM(D69:D71)</f>
        <v>41275.699999999997</v>
      </c>
      <c r="E68" s="7">
        <f t="shared" ref="E68:I68" si="38">SUM(E69:E71)</f>
        <v>101212.35</v>
      </c>
      <c r="F68" s="7">
        <f t="shared" si="38"/>
        <v>161104.85999999999</v>
      </c>
      <c r="G68" s="7">
        <f t="shared" si="38"/>
        <v>0</v>
      </c>
      <c r="H68" s="7">
        <f t="shared" si="38"/>
        <v>0</v>
      </c>
      <c r="I68" s="7">
        <f t="shared" si="38"/>
        <v>0</v>
      </c>
    </row>
    <row r="69" spans="1:9" x14ac:dyDescent="0.25">
      <c r="A69" s="42"/>
      <c r="B69" s="45"/>
      <c r="C69" s="5" t="s">
        <v>22</v>
      </c>
      <c r="D69" s="8">
        <v>650.74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42"/>
      <c r="B70" s="45"/>
      <c r="C70" s="5" t="s">
        <v>24</v>
      </c>
      <c r="D70" s="8">
        <v>12655.77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ht="31.5" x14ac:dyDescent="0.25">
      <c r="A71" s="42"/>
      <c r="B71" s="45"/>
      <c r="C71" s="5" t="s">
        <v>14</v>
      </c>
      <c r="D71" s="8">
        <v>27969.19</v>
      </c>
      <c r="E71" s="9">
        <v>101212.35</v>
      </c>
      <c r="F71" s="9">
        <v>161104.85999999999</v>
      </c>
      <c r="G71" s="9">
        <v>0</v>
      </c>
      <c r="H71" s="9">
        <v>0</v>
      </c>
      <c r="I71" s="9">
        <v>0</v>
      </c>
    </row>
    <row r="72" spans="1:9" ht="31.5" x14ac:dyDescent="0.25">
      <c r="A72" s="42"/>
      <c r="B72" s="45"/>
      <c r="C72" s="4" t="s">
        <v>12</v>
      </c>
      <c r="D72" s="6">
        <f>SUM(D73:D75)</f>
        <v>2485.41</v>
      </c>
      <c r="E72" s="23">
        <f t="shared" ref="E72:I72" si="39">SUM(E73:E75)</f>
        <v>5326.97</v>
      </c>
      <c r="F72" s="23">
        <f t="shared" si="39"/>
        <v>8479.2000000000007</v>
      </c>
      <c r="G72" s="23">
        <f t="shared" si="39"/>
        <v>0</v>
      </c>
      <c r="H72" s="23">
        <f t="shared" si="39"/>
        <v>0</v>
      </c>
      <c r="I72" s="23">
        <f t="shared" si="39"/>
        <v>0</v>
      </c>
    </row>
    <row r="73" spans="1:9" x14ac:dyDescent="0.25">
      <c r="A73" s="42"/>
      <c r="B73" s="45"/>
      <c r="C73" s="5" t="s">
        <v>22</v>
      </c>
      <c r="D73" s="9">
        <v>34.340000000000003</v>
      </c>
      <c r="E73" s="24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42"/>
      <c r="B74" s="45"/>
      <c r="C74" s="5" t="s">
        <v>24</v>
      </c>
      <c r="D74" s="9">
        <v>763.57</v>
      </c>
      <c r="E74" s="24">
        <v>0</v>
      </c>
      <c r="F74" s="9">
        <v>0</v>
      </c>
      <c r="G74" s="9">
        <v>0</v>
      </c>
      <c r="H74" s="9">
        <v>0</v>
      </c>
      <c r="I74" s="9">
        <v>0</v>
      </c>
    </row>
    <row r="75" spans="1:9" ht="31.5" x14ac:dyDescent="0.25">
      <c r="A75" s="42"/>
      <c r="B75" s="45"/>
      <c r="C75" s="5" t="s">
        <v>14</v>
      </c>
      <c r="D75" s="9">
        <v>1687.5</v>
      </c>
      <c r="E75" s="24">
        <v>5326.97</v>
      </c>
      <c r="F75" s="9">
        <v>8479.2000000000007</v>
      </c>
      <c r="G75" s="9">
        <v>0</v>
      </c>
      <c r="H75" s="9">
        <v>0</v>
      </c>
      <c r="I75" s="9">
        <v>0</v>
      </c>
    </row>
    <row r="76" spans="1:9" x14ac:dyDescent="0.25">
      <c r="A76" s="43"/>
      <c r="B76" s="46"/>
      <c r="C76" s="12"/>
      <c r="D76" s="9"/>
      <c r="E76" s="9"/>
      <c r="F76" s="9"/>
      <c r="G76" s="9"/>
      <c r="H76" s="9"/>
      <c r="I76" s="9"/>
    </row>
    <row r="77" spans="1:9" x14ac:dyDescent="0.25">
      <c r="D77" s="21"/>
    </row>
  </sheetData>
  <autoFilter ref="A10:CD76" xr:uid="{00000000-0009-0000-0000-000000000000}"/>
  <mergeCells count="39">
    <mergeCell ref="A63:A76"/>
    <mergeCell ref="B63:B76"/>
    <mergeCell ref="B57:B62"/>
    <mergeCell ref="A57:A62"/>
    <mergeCell ref="B11:B27"/>
    <mergeCell ref="A11:A27"/>
    <mergeCell ref="A44:A56"/>
    <mergeCell ref="B44:B56"/>
    <mergeCell ref="A28:A43"/>
    <mergeCell ref="B28:B43"/>
    <mergeCell ref="B7:B9"/>
    <mergeCell ref="A7:A9"/>
    <mergeCell ref="C7:C9"/>
    <mergeCell ref="A4:I4"/>
    <mergeCell ref="F1:I1"/>
    <mergeCell ref="F2:I2"/>
    <mergeCell ref="D7:I8"/>
    <mergeCell ref="A3:I3"/>
    <mergeCell ref="H26:H27"/>
    <mergeCell ref="I26:I27"/>
    <mergeCell ref="C42:C43"/>
    <mergeCell ref="D42:D43"/>
    <mergeCell ref="E42:E43"/>
    <mergeCell ref="F42:F43"/>
    <mergeCell ref="G42:G43"/>
    <mergeCell ref="H42:H43"/>
    <mergeCell ref="I42:I43"/>
    <mergeCell ref="C26:C27"/>
    <mergeCell ref="D26:D27"/>
    <mergeCell ref="E26:E27"/>
    <mergeCell ref="F26:F27"/>
    <mergeCell ref="G26:G27"/>
    <mergeCell ref="H61:H62"/>
    <mergeCell ref="I61:I62"/>
    <mergeCell ref="C61:C62"/>
    <mergeCell ref="D61:D62"/>
    <mergeCell ref="E61:E62"/>
    <mergeCell ref="F61:F62"/>
    <mergeCell ref="G61:G62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horizontalDpi="180" verticalDpi="180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5.финансирование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2023-11-07T13:07:38Z</dcterms:modified>
</cp:coreProperties>
</file>